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Парковый пер, д. 18" sheetId="1" r:id="rId1"/>
  </sheets>
  <definedNames>
    <definedName name="_xlnm.Print_Area" localSheetId="0">'Парковый пер, д. 18'!$A$1:$D$80</definedName>
  </definedNames>
  <calcPr calcId="144525" calcMode="manual"/>
</workbook>
</file>

<file path=xl/calcChain.xml><?xml version="1.0" encoding="utf-8"?>
<calcChain xmlns="http://schemas.openxmlformats.org/spreadsheetml/2006/main">
  <c r="B69" i="1" l="1"/>
  <c r="B64" i="1"/>
  <c r="B61" i="1"/>
  <c r="B42" i="1"/>
  <c r="B27" i="1"/>
  <c r="B19" i="1"/>
  <c r="B59" i="1"/>
  <c r="B67" i="1" l="1"/>
  <c r="B7" i="1"/>
  <c r="B15" i="1" l="1"/>
  <c r="B12" i="1"/>
  <c r="B9" i="1"/>
  <c r="B78" i="1" l="1"/>
  <c r="B8" i="1"/>
  <c r="B10" i="1" l="1"/>
  <c r="B77" i="1"/>
  <c r="B76" i="1" l="1"/>
  <c r="B79" i="1" s="1"/>
  <c r="B80" i="1" s="1"/>
</calcChain>
</file>

<file path=xl/sharedStrings.xml><?xml version="1.0" encoding="utf-8"?>
<sst xmlns="http://schemas.openxmlformats.org/spreadsheetml/2006/main" count="160" uniqueCount="96">
  <si>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</si>
  <si>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</si>
  <si>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</si>
  <si>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</si>
  <si>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</si>
  <si>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</si>
  <si>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</si>
  <si>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</si>
  <si>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</si>
  <si>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</si>
  <si>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</si>
  <si>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шт.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</si>
  <si>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</si>
  <si>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</si>
  <si>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</si>
  <si>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</si>
  <si>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</si>
  <si>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</si>
  <si>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</si>
  <si>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</si>
  <si>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</si>
  <si>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</si>
  <si>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</si>
  <si>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</si>
  <si>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</si>
  <si>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</si>
  <si>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</si>
  <si>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</si>
  <si>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</si>
  <si>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Доходы по дому:</t>
  </si>
  <si>
    <t>Расходы по снятию показаний с ИПУ по электроэнергии</t>
  </si>
  <si>
    <t>руб.</t>
  </si>
  <si>
    <t>Осмотр подвала</t>
  </si>
  <si>
    <t>Отключение отопления</t>
  </si>
  <si>
    <t>Пробивка проемов в стенах, закладка кирпичем и оштукатуривание после</t>
  </si>
  <si>
    <t>Сброс воздуха со стояков отопления с использованием а/м газель</t>
  </si>
  <si>
    <t>дом</t>
  </si>
  <si>
    <t>Смена труб отопления д. 76 (со сваркой)</t>
  </si>
  <si>
    <t>Частичная смена ВГП труб д. 20 водоснаб. PPRC . 20</t>
  </si>
  <si>
    <t>стояк</t>
  </si>
  <si>
    <t>осмотр подвала</t>
  </si>
  <si>
    <t>исполнение заявок не связанных с ремонтом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</si>
  <si>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</si>
  <si>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</si>
  <si>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</si>
  <si>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</si>
  <si>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</si>
  <si>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</si>
  <si>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</si>
  <si>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</si>
  <si>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</si>
  <si>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</si>
  <si>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</si>
  <si>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</si>
  <si>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</si>
  <si>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</si>
  <si>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</si>
  <si>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</si>
  <si>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</si>
  <si>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</si>
  <si>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</si>
  <si>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</si>
  <si>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</si>
  <si>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</si>
  <si>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</si>
  <si>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</si>
  <si>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</si>
  <si>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электрической лампы накаливания</t>
  </si>
  <si>
    <t>Замена электрической розетки</t>
  </si>
  <si>
    <t>Замена электровыключателей</t>
  </si>
  <si>
    <t>Замена электропатрона с материалом</t>
  </si>
  <si>
    <t>Обследование теплового контура жилого дома (фасад, подвал)</t>
  </si>
  <si>
    <t>Протяжка контактов на электроприборах</t>
  </si>
  <si>
    <t>Ремонт тамбурной двери</t>
  </si>
  <si>
    <t>Устройство кладки и оштукатуривание тех. отверстий</t>
  </si>
  <si>
    <t>замена электрической лампы накаливания</t>
  </si>
  <si>
    <t>замер температуры воздуха в кв.</t>
  </si>
  <si>
    <t>помещ</t>
  </si>
  <si>
    <t>установка пружины</t>
  </si>
  <si>
    <t>установка светильника с датчиком на движение</t>
  </si>
  <si>
    <t>Запуск системы отопления</t>
  </si>
  <si>
    <t>Подготовка теплового узла к сдаче</t>
  </si>
  <si>
    <t>узел</t>
  </si>
  <si>
    <t>Сброс воздуха со стояков отопления</t>
  </si>
  <si>
    <t>Смена труб отопления д. 20 (со сваркой)</t>
  </si>
  <si>
    <t>Устранение свищей на трубопроводах хомутами</t>
  </si>
  <si>
    <t>Утепление труб изовером и стеклотканью</t>
  </si>
  <si>
    <t>Частичная смена ВГП труб д. 32 водоснаб. PPRC . 32</t>
  </si>
  <si>
    <t>раз</t>
  </si>
  <si>
    <t>Изготовление и установка вентпродухов с исп. материла "Пеноплекс"</t>
  </si>
  <si>
    <t>Дезинсекция Дезснабсервис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</si>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</sst>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7">
    <xf numFmtId="0" fontId="0" fillId="0" borderId="0" xfId="0"/>
    <xf numFmtId="0" fontId="11" fillId="0" borderId="2" xfId="1" applyFont="1" applyFill="1" applyBorder="1" applyAlignment="1">
      <alignment horizontal="left" vertical="center" wrapText="1"/>
    </xf>
    <xf numFmtId="0" fontId="0" fillId="0" borderId="0" xfId="0"/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0" fontId="2" fillId="0" borderId="0" xfId="0" applyFont="1" applyFill="1"/>
    <xf numFmtId="4" fontId="11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4" fontId="8" fillId="0" borderId="2" xfId="3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3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abSelected="1" workbookViewId="0">
      <pane ySplit="2" topLeftCell="A66" activePane="bottomLeft" state="frozen"/>
      <selection pane="bottomLeft" activeCell="I10" sqref="I10"/>
    </sheetView>
  </sheetViews>
  <sheetFormatPr defaultRowHeight="15" x14ac:dyDescent="0.25"/>
  <cols>
    <col min="1" max="1" width="72.140625" style="26" customWidth="1"/>
    <col min="2" max="2" width="19.140625" style="27" customWidth="1"/>
    <col min="3" max="3" width="12.140625" style="28" customWidth="1"/>
    <col min="4" max="4" width="15.5703125" style="29" customWidth="1"/>
    <col min="5" max="5" width="0" style="8" hidden="1" customWidth="1"/>
    <col min="6" max="6" width="13.42578125" style="8" customWidth="1"/>
    <col min="7" max="7" width="9.140625" style="8"/>
    <col min="8" max="8" width="11.28515625" style="8" customWidth="1"/>
    <col min="9" max="16384" width="9.140625" style="8"/>
  </cols>
  <sheetData>
    <row r="1" spans="1:4" s="3" customFormat="1" ht="48" customHeight="1" x14ac:dyDescent="0.25">
      <c r="A1" s="34" t="s">
        <v>7</v>
      </c>
      <c r="B1" s="34"/>
      <c r="C1" s="34"/>
      <c r="D1" s="34"/>
    </row>
    <row r="2" spans="1:4" ht="60" customHeight="1" x14ac:dyDescent="0.25">
      <c r="A2" s="4" t="s">
        <v>2</v>
      </c>
      <c r="B2" s="5" t="s">
        <v>27</v>
      </c>
      <c r="C2" s="6" t="s">
        <v>0</v>
      </c>
      <c r="D2" s="7" t="s">
        <v>1</v>
      </c>
    </row>
    <row r="3" spans="1:4" ht="18.75" customHeight="1" x14ac:dyDescent="0.25">
      <c r="A3" s="11" t="s">
        <v>42</v>
      </c>
      <c r="B3" s="5">
        <v>103257.78800000006</v>
      </c>
      <c r="C3" s="33" t="s">
        <v>31</v>
      </c>
      <c r="D3" s="7"/>
    </row>
    <row r="4" spans="1:4" x14ac:dyDescent="0.25">
      <c r="A4" s="36" t="s">
        <v>29</v>
      </c>
      <c r="B4" s="36"/>
      <c r="C4" s="36"/>
      <c r="D4" s="36"/>
    </row>
    <row r="5" spans="1:4" x14ac:dyDescent="0.25">
      <c r="A5" s="1" t="s">
        <v>43</v>
      </c>
      <c r="B5" s="9">
        <v>881667.06</v>
      </c>
      <c r="C5" s="30" t="s">
        <v>31</v>
      </c>
      <c r="D5" s="10"/>
    </row>
    <row r="6" spans="1:4" x14ac:dyDescent="0.25">
      <c r="A6" s="1" t="s">
        <v>44</v>
      </c>
      <c r="B6" s="9">
        <v>1002220.68</v>
      </c>
      <c r="C6" s="30" t="s">
        <v>31</v>
      </c>
      <c r="D6" s="10"/>
    </row>
    <row r="7" spans="1:4" x14ac:dyDescent="0.25">
      <c r="A7" s="1" t="s">
        <v>45</v>
      </c>
      <c r="B7" s="9">
        <f>B6-B5</f>
        <v>120553.62</v>
      </c>
      <c r="C7" s="30" t="s">
        <v>31</v>
      </c>
      <c r="D7" s="10"/>
    </row>
    <row r="8" spans="1:4" x14ac:dyDescent="0.25">
      <c r="A8" s="11" t="s">
        <v>8</v>
      </c>
      <c r="B8" s="9">
        <f>B9</f>
        <v>10157.76</v>
      </c>
      <c r="C8" s="30" t="s">
        <v>31</v>
      </c>
      <c r="D8" s="10"/>
    </row>
    <row r="9" spans="1:4" x14ac:dyDescent="0.25">
      <c r="A9" s="12" t="s">
        <v>9</v>
      </c>
      <c r="B9" s="13">
        <f>396.48*12+450*12</f>
        <v>10157.76</v>
      </c>
      <c r="C9" s="16" t="s">
        <v>31</v>
      </c>
      <c r="D9" s="10"/>
    </row>
    <row r="10" spans="1:4" x14ac:dyDescent="0.25">
      <c r="A10" s="14" t="s">
        <v>46</v>
      </c>
      <c r="B10" s="15">
        <f>B5+B8-B9</f>
        <v>881667.06</v>
      </c>
      <c r="C10" s="30" t="s">
        <v>31</v>
      </c>
      <c r="D10" s="17"/>
    </row>
    <row r="11" spans="1:4" x14ac:dyDescent="0.25">
      <c r="A11" s="35" t="s">
        <v>10</v>
      </c>
      <c r="B11" s="35"/>
      <c r="C11" s="35"/>
      <c r="D11" s="35"/>
    </row>
    <row r="12" spans="1:4" ht="15.75" thickBot="1" x14ac:dyDescent="0.3">
      <c r="A12" s="18" t="s">
        <v>12</v>
      </c>
      <c r="B12" s="15">
        <f>B13+B14</f>
        <v>152049.38</v>
      </c>
      <c r="C12" s="30" t="s">
        <v>31</v>
      </c>
      <c r="D12" s="17"/>
    </row>
    <row r="13" spans="1:4" s="2" customFormat="1" ht="15.75" thickBot="1" x14ac:dyDescent="0.3">
      <c r="A13" s="31" t="s">
        <v>47</v>
      </c>
      <c r="B13" s="32">
        <v>72697.570000000007</v>
      </c>
      <c r="C13" s="31" t="s">
        <v>4</v>
      </c>
      <c r="D13" s="32">
        <v>16635.599999999999</v>
      </c>
    </row>
    <row r="14" spans="1:4" s="2" customFormat="1" ht="15.75" thickBot="1" x14ac:dyDescent="0.3">
      <c r="A14" s="31" t="s">
        <v>48</v>
      </c>
      <c r="B14" s="32">
        <v>79351.81</v>
      </c>
      <c r="C14" s="31" t="s">
        <v>4</v>
      </c>
      <c r="D14" s="32">
        <v>16635.599999999999</v>
      </c>
    </row>
    <row r="15" spans="1:4" ht="29.25" thickBot="1" x14ac:dyDescent="0.3">
      <c r="A15" s="18" t="s">
        <v>13</v>
      </c>
      <c r="B15" s="15">
        <f>B17+B16</f>
        <v>68140.570000000007</v>
      </c>
      <c r="C15" s="30" t="s">
        <v>31</v>
      </c>
      <c r="D15" s="17"/>
    </row>
    <row r="16" spans="1:4" s="2" customFormat="1" ht="15.75" thickBot="1" x14ac:dyDescent="0.3">
      <c r="A16" s="31" t="s">
        <v>49</v>
      </c>
      <c r="B16" s="32">
        <v>29745.61</v>
      </c>
      <c r="C16" s="31" t="s">
        <v>4</v>
      </c>
      <c r="D16" s="32">
        <v>14689.2</v>
      </c>
    </row>
    <row r="17" spans="1:4" s="2" customFormat="1" ht="15.75" thickBot="1" x14ac:dyDescent="0.3">
      <c r="A17" s="31" t="s">
        <v>61</v>
      </c>
      <c r="B17" s="32">
        <v>38394.959999999999</v>
      </c>
      <c r="C17" s="31" t="s">
        <v>4</v>
      </c>
      <c r="D17" s="32">
        <v>16635.599999999999</v>
      </c>
    </row>
    <row r="18" spans="1:4" x14ac:dyDescent="0.25">
      <c r="A18" s="18" t="s">
        <v>14</v>
      </c>
      <c r="B18" s="15">
        <v>0</v>
      </c>
      <c r="C18" s="30" t="s">
        <v>31</v>
      </c>
      <c r="D18" s="20"/>
    </row>
    <row r="19" spans="1:4" ht="29.25" thickBot="1" x14ac:dyDescent="0.3">
      <c r="A19" s="18" t="s">
        <v>15</v>
      </c>
      <c r="B19" s="15">
        <f>SUM(B20:B26)</f>
        <v>21626.29</v>
      </c>
      <c r="C19" s="30" t="s">
        <v>31</v>
      </c>
      <c r="D19" s="17"/>
    </row>
    <row r="20" spans="1:4" s="2" customFormat="1" ht="15.75" thickBot="1" x14ac:dyDescent="0.3">
      <c r="A20" s="31" t="s">
        <v>62</v>
      </c>
      <c r="B20" s="32">
        <v>1663.56</v>
      </c>
      <c r="C20" s="31" t="s">
        <v>4</v>
      </c>
      <c r="D20" s="32">
        <v>16635.599999999999</v>
      </c>
    </row>
    <row r="21" spans="1:4" s="2" customFormat="1" ht="15.75" thickBot="1" x14ac:dyDescent="0.3">
      <c r="A21" s="31" t="s">
        <v>63</v>
      </c>
      <c r="B21" s="32">
        <v>1829.92</v>
      </c>
      <c r="C21" s="31" t="s">
        <v>4</v>
      </c>
      <c r="D21" s="32">
        <v>16635.599999999999</v>
      </c>
    </row>
    <row r="22" spans="1:4" s="2" customFormat="1" ht="15.75" thickBot="1" x14ac:dyDescent="0.3">
      <c r="A22" s="31" t="s">
        <v>64</v>
      </c>
      <c r="B22" s="32">
        <v>998.14</v>
      </c>
      <c r="C22" s="31" t="s">
        <v>4</v>
      </c>
      <c r="D22" s="32">
        <v>16635.599999999999</v>
      </c>
    </row>
    <row r="23" spans="1:4" s="2" customFormat="1" ht="15.75" thickBot="1" x14ac:dyDescent="0.3">
      <c r="A23" s="31" t="s">
        <v>65</v>
      </c>
      <c r="B23" s="32">
        <v>1497.2</v>
      </c>
      <c r="C23" s="31" t="s">
        <v>4</v>
      </c>
      <c r="D23" s="32">
        <v>16635.599999999999</v>
      </c>
    </row>
    <row r="24" spans="1:4" s="2" customFormat="1" ht="15.75" thickBot="1" x14ac:dyDescent="0.3">
      <c r="A24" s="31" t="s">
        <v>66</v>
      </c>
      <c r="B24" s="32">
        <v>1663.56</v>
      </c>
      <c r="C24" s="31" t="s">
        <v>4</v>
      </c>
      <c r="D24" s="32">
        <v>16635.599999999999</v>
      </c>
    </row>
    <row r="25" spans="1:4" s="2" customFormat="1" ht="15.75" thickBot="1" x14ac:dyDescent="0.3">
      <c r="A25" s="31" t="s">
        <v>50</v>
      </c>
      <c r="B25" s="32">
        <v>6820.6</v>
      </c>
      <c r="C25" s="31" t="s">
        <v>4</v>
      </c>
      <c r="D25" s="32">
        <v>16635.599999999999</v>
      </c>
    </row>
    <row r="26" spans="1:4" s="2" customFormat="1" ht="15.75" thickBot="1" x14ac:dyDescent="0.3">
      <c r="A26" s="31" t="s">
        <v>51</v>
      </c>
      <c r="B26" s="32">
        <v>7153.31</v>
      </c>
      <c r="C26" s="31" t="s">
        <v>4</v>
      </c>
      <c r="D26" s="32">
        <v>16635.599999999999</v>
      </c>
    </row>
    <row r="27" spans="1:4" ht="43.5" thickBot="1" x14ac:dyDescent="0.3">
      <c r="A27" s="18" t="s">
        <v>16</v>
      </c>
      <c r="B27" s="15">
        <f>SUM(B28:B41)</f>
        <v>24636.04</v>
      </c>
      <c r="C27" s="30" t="s">
        <v>31</v>
      </c>
      <c r="D27" s="21"/>
    </row>
    <row r="28" spans="1:4" s="2" customFormat="1" ht="15.75" thickBot="1" x14ac:dyDescent="0.3">
      <c r="A28" s="31" t="s">
        <v>67</v>
      </c>
      <c r="B28" s="32">
        <v>234.9</v>
      </c>
      <c r="C28" s="31" t="s">
        <v>11</v>
      </c>
      <c r="D28" s="32">
        <v>2</v>
      </c>
    </row>
    <row r="29" spans="1:4" s="2" customFormat="1" ht="15.75" thickBot="1" x14ac:dyDescent="0.3">
      <c r="A29" s="31" t="s">
        <v>68</v>
      </c>
      <c r="B29" s="32">
        <v>209.55</v>
      </c>
      <c r="C29" s="31" t="s">
        <v>11</v>
      </c>
      <c r="D29" s="32">
        <v>1</v>
      </c>
    </row>
    <row r="30" spans="1:4" s="2" customFormat="1" ht="15.75" thickBot="1" x14ac:dyDescent="0.3">
      <c r="A30" s="31" t="s">
        <v>69</v>
      </c>
      <c r="B30" s="32">
        <v>407.84</v>
      </c>
      <c r="C30" s="31" t="s">
        <v>11</v>
      </c>
      <c r="D30" s="32">
        <v>1</v>
      </c>
    </row>
    <row r="31" spans="1:4" s="2" customFormat="1" ht="15.75" thickBot="1" x14ac:dyDescent="0.3">
      <c r="A31" s="31" t="s">
        <v>70</v>
      </c>
      <c r="B31" s="32">
        <v>489.9</v>
      </c>
      <c r="C31" s="31" t="s">
        <v>11</v>
      </c>
      <c r="D31" s="32">
        <v>1</v>
      </c>
    </row>
    <row r="32" spans="1:4" s="2" customFormat="1" ht="15.75" thickBot="1" x14ac:dyDescent="0.3">
      <c r="A32" s="31" t="s">
        <v>71</v>
      </c>
      <c r="B32" s="32">
        <v>815.09</v>
      </c>
      <c r="C32" s="31" t="s">
        <v>36</v>
      </c>
      <c r="D32" s="32">
        <v>1</v>
      </c>
    </row>
    <row r="33" spans="1:5" s="2" customFormat="1" ht="15.75" thickBot="1" x14ac:dyDescent="0.3">
      <c r="A33" s="31" t="s">
        <v>34</v>
      </c>
      <c r="B33" s="32">
        <v>1859.3</v>
      </c>
      <c r="C33" s="31" t="s">
        <v>4</v>
      </c>
      <c r="D33" s="32">
        <v>1.4</v>
      </c>
    </row>
    <row r="34" spans="1:5" s="2" customFormat="1" ht="15.75" thickBot="1" x14ac:dyDescent="0.3">
      <c r="A34" s="31" t="s">
        <v>72</v>
      </c>
      <c r="B34" s="32">
        <v>810.36</v>
      </c>
      <c r="C34" s="31" t="s">
        <v>11</v>
      </c>
      <c r="D34" s="32">
        <v>2</v>
      </c>
    </row>
    <row r="35" spans="1:5" s="2" customFormat="1" ht="15.75" thickBot="1" x14ac:dyDescent="0.3">
      <c r="A35" s="31" t="s">
        <v>73</v>
      </c>
      <c r="B35" s="32">
        <v>4821.4799999999996</v>
      </c>
      <c r="C35" s="31" t="s">
        <v>11</v>
      </c>
      <c r="D35" s="32">
        <v>1</v>
      </c>
    </row>
    <row r="36" spans="1:5" s="2" customFormat="1" ht="15.75" thickBot="1" x14ac:dyDescent="0.3">
      <c r="A36" s="31" t="s">
        <v>74</v>
      </c>
      <c r="B36" s="32">
        <v>3664.02</v>
      </c>
      <c r="C36" s="31" t="s">
        <v>4</v>
      </c>
      <c r="D36" s="32">
        <v>0.9</v>
      </c>
    </row>
    <row r="37" spans="1:5" s="2" customFormat="1" ht="15.75" thickBot="1" x14ac:dyDescent="0.3">
      <c r="A37" s="31" t="s">
        <v>75</v>
      </c>
      <c r="B37" s="32">
        <v>1766.88</v>
      </c>
      <c r="C37" s="31" t="s">
        <v>11</v>
      </c>
      <c r="D37" s="32">
        <v>12</v>
      </c>
    </row>
    <row r="38" spans="1:5" s="2" customFormat="1" ht="15.75" thickBot="1" x14ac:dyDescent="0.3">
      <c r="A38" s="31" t="s">
        <v>76</v>
      </c>
      <c r="B38" s="32">
        <v>255.27</v>
      </c>
      <c r="C38" s="31" t="s">
        <v>77</v>
      </c>
      <c r="D38" s="32">
        <v>1</v>
      </c>
    </row>
    <row r="39" spans="1:5" s="2" customFormat="1" ht="15.75" thickBot="1" x14ac:dyDescent="0.3">
      <c r="A39" s="31" t="s">
        <v>41</v>
      </c>
      <c r="B39" s="32">
        <v>7835.38</v>
      </c>
      <c r="C39" s="31" t="s">
        <v>11</v>
      </c>
      <c r="D39" s="32">
        <v>14</v>
      </c>
    </row>
    <row r="40" spans="1:5" s="2" customFormat="1" ht="15.75" thickBot="1" x14ac:dyDescent="0.3">
      <c r="A40" s="31" t="s">
        <v>78</v>
      </c>
      <c r="B40" s="32">
        <v>357.17</v>
      </c>
      <c r="C40" s="31" t="s">
        <v>11</v>
      </c>
      <c r="D40" s="32">
        <v>1</v>
      </c>
    </row>
    <row r="41" spans="1:5" s="2" customFormat="1" ht="15.75" thickBot="1" x14ac:dyDescent="0.3">
      <c r="A41" s="31" t="s">
        <v>79</v>
      </c>
      <c r="B41" s="32">
        <v>1108.9000000000001</v>
      </c>
      <c r="C41" s="31" t="s">
        <v>11</v>
      </c>
      <c r="D41" s="32">
        <v>1</v>
      </c>
    </row>
    <row r="42" spans="1:5" ht="43.5" thickBot="1" x14ac:dyDescent="0.3">
      <c r="A42" s="18" t="s">
        <v>17</v>
      </c>
      <c r="B42" s="15">
        <f>SUM(B43:B55)</f>
        <v>51432.069999999992</v>
      </c>
      <c r="C42" s="30" t="s">
        <v>31</v>
      </c>
      <c r="D42" s="17"/>
      <c r="E42" s="22" t="s">
        <v>3</v>
      </c>
    </row>
    <row r="43" spans="1:5" s="2" customFormat="1" ht="15.75" thickBot="1" x14ac:dyDescent="0.3">
      <c r="A43" s="31" t="s">
        <v>80</v>
      </c>
      <c r="B43" s="32">
        <v>1117</v>
      </c>
      <c r="C43" s="31" t="s">
        <v>11</v>
      </c>
      <c r="D43" s="32">
        <v>1</v>
      </c>
    </row>
    <row r="44" spans="1:5" s="2" customFormat="1" ht="15.75" thickBot="1" x14ac:dyDescent="0.3">
      <c r="A44" s="31" t="s">
        <v>32</v>
      </c>
      <c r="B44" s="32">
        <v>843.48</v>
      </c>
      <c r="C44" s="31" t="s">
        <v>36</v>
      </c>
      <c r="D44" s="32">
        <v>1</v>
      </c>
    </row>
    <row r="45" spans="1:5" s="2" customFormat="1" ht="15.75" thickBot="1" x14ac:dyDescent="0.3">
      <c r="A45" s="31" t="s">
        <v>33</v>
      </c>
      <c r="B45" s="32">
        <v>3352.29</v>
      </c>
      <c r="C45" s="31" t="s">
        <v>11</v>
      </c>
      <c r="D45" s="32">
        <v>3</v>
      </c>
    </row>
    <row r="46" spans="1:5" s="2" customFormat="1" ht="15.75" thickBot="1" x14ac:dyDescent="0.3">
      <c r="A46" s="31" t="s">
        <v>81</v>
      </c>
      <c r="B46" s="32">
        <v>3399.73</v>
      </c>
      <c r="C46" s="31" t="s">
        <v>82</v>
      </c>
      <c r="D46" s="32">
        <v>1</v>
      </c>
    </row>
    <row r="47" spans="1:5" s="2" customFormat="1" ht="15.75" thickBot="1" x14ac:dyDescent="0.3">
      <c r="A47" s="31" t="s">
        <v>83</v>
      </c>
      <c r="B47" s="32">
        <v>10268.44</v>
      </c>
      <c r="C47" s="31" t="s">
        <v>39</v>
      </c>
      <c r="D47" s="32">
        <v>13</v>
      </c>
    </row>
    <row r="48" spans="1:5" s="2" customFormat="1" ht="15.75" thickBot="1" x14ac:dyDescent="0.3">
      <c r="A48" s="31" t="s">
        <v>35</v>
      </c>
      <c r="B48" s="32">
        <v>1389</v>
      </c>
      <c r="C48" s="31" t="s">
        <v>28</v>
      </c>
      <c r="D48" s="32">
        <v>2</v>
      </c>
    </row>
    <row r="49" spans="1:4" s="2" customFormat="1" ht="15.75" thickBot="1" x14ac:dyDescent="0.3">
      <c r="A49" s="31" t="s">
        <v>84</v>
      </c>
      <c r="B49" s="32">
        <v>748.11</v>
      </c>
      <c r="C49" s="31" t="s">
        <v>5</v>
      </c>
      <c r="D49" s="32">
        <v>0.3</v>
      </c>
    </row>
    <row r="50" spans="1:4" s="2" customFormat="1" ht="15.75" thickBot="1" x14ac:dyDescent="0.3">
      <c r="A50" s="31" t="s">
        <v>37</v>
      </c>
      <c r="B50" s="32">
        <v>2783.85</v>
      </c>
      <c r="C50" s="31" t="s">
        <v>5</v>
      </c>
      <c r="D50" s="32">
        <v>1</v>
      </c>
    </row>
    <row r="51" spans="1:4" s="2" customFormat="1" ht="15.75" thickBot="1" x14ac:dyDescent="0.3">
      <c r="A51" s="31" t="s">
        <v>85</v>
      </c>
      <c r="B51" s="32">
        <v>1546</v>
      </c>
      <c r="C51" s="31" t="s">
        <v>11</v>
      </c>
      <c r="D51" s="32">
        <v>2</v>
      </c>
    </row>
    <row r="52" spans="1:4" s="2" customFormat="1" ht="15.75" thickBot="1" x14ac:dyDescent="0.3">
      <c r="A52" s="31" t="s">
        <v>86</v>
      </c>
      <c r="B52" s="32">
        <v>4416.32</v>
      </c>
      <c r="C52" s="31" t="s">
        <v>5</v>
      </c>
      <c r="D52" s="32">
        <v>16</v>
      </c>
    </row>
    <row r="53" spans="1:4" s="2" customFormat="1" ht="15.75" thickBot="1" x14ac:dyDescent="0.3">
      <c r="A53" s="31" t="s">
        <v>38</v>
      </c>
      <c r="B53" s="32">
        <v>3007.27</v>
      </c>
      <c r="C53" s="31" t="s">
        <v>5</v>
      </c>
      <c r="D53" s="32">
        <v>1.5</v>
      </c>
    </row>
    <row r="54" spans="1:4" s="2" customFormat="1" ht="15.75" thickBot="1" x14ac:dyDescent="0.3">
      <c r="A54" s="31" t="s">
        <v>87</v>
      </c>
      <c r="B54" s="32">
        <v>18290.439999999999</v>
      </c>
      <c r="C54" s="31" t="s">
        <v>5</v>
      </c>
      <c r="D54" s="32">
        <v>7</v>
      </c>
    </row>
    <row r="55" spans="1:4" s="2" customFormat="1" ht="15.75" thickBot="1" x14ac:dyDescent="0.3">
      <c r="A55" s="31" t="s">
        <v>40</v>
      </c>
      <c r="B55" s="32">
        <v>270.14</v>
      </c>
      <c r="C55" s="31" t="s">
        <v>88</v>
      </c>
      <c r="D55" s="32">
        <v>1</v>
      </c>
    </row>
    <row r="56" spans="1:4" ht="28.5" x14ac:dyDescent="0.25">
      <c r="A56" s="18" t="s">
        <v>18</v>
      </c>
      <c r="B56" s="15">
        <v>0</v>
      </c>
      <c r="C56" s="30" t="s">
        <v>31</v>
      </c>
      <c r="D56" s="17"/>
    </row>
    <row r="57" spans="1:4" ht="28.5" x14ac:dyDescent="0.25">
      <c r="A57" s="18" t="s">
        <v>19</v>
      </c>
      <c r="B57" s="15">
        <v>0</v>
      </c>
      <c r="C57" s="30" t="s">
        <v>31</v>
      </c>
      <c r="D57" s="17"/>
    </row>
    <row r="58" spans="1:4" x14ac:dyDescent="0.25">
      <c r="A58" s="18" t="s">
        <v>20</v>
      </c>
      <c r="B58" s="15">
        <v>0</v>
      </c>
      <c r="C58" s="30" t="s">
        <v>31</v>
      </c>
      <c r="D58" s="17"/>
    </row>
    <row r="59" spans="1:4" ht="29.25" thickBot="1" x14ac:dyDescent="0.3">
      <c r="A59" s="18" t="s">
        <v>21</v>
      </c>
      <c r="B59" s="15">
        <f>SUM(B60:B60)</f>
        <v>11528.97</v>
      </c>
      <c r="C59" s="30" t="s">
        <v>31</v>
      </c>
      <c r="D59" s="17"/>
    </row>
    <row r="60" spans="1:4" s="2" customFormat="1" ht="15.75" thickBot="1" x14ac:dyDescent="0.3">
      <c r="A60" s="31" t="s">
        <v>89</v>
      </c>
      <c r="B60" s="32">
        <v>11528.97</v>
      </c>
      <c r="C60" s="31" t="s">
        <v>4</v>
      </c>
      <c r="D60" s="32">
        <v>3</v>
      </c>
    </row>
    <row r="61" spans="1:4" ht="29.25" thickBot="1" x14ac:dyDescent="0.3">
      <c r="A61" s="18" t="s">
        <v>22</v>
      </c>
      <c r="B61" s="15">
        <f>B63+B62</f>
        <v>9898.18</v>
      </c>
      <c r="C61" s="30" t="s">
        <v>31</v>
      </c>
      <c r="D61" s="17"/>
    </row>
    <row r="62" spans="1:4" s="2" customFormat="1" ht="15.75" thickBot="1" x14ac:dyDescent="0.3">
      <c r="A62" s="31" t="s">
        <v>52</v>
      </c>
      <c r="B62" s="32">
        <v>4574.79</v>
      </c>
      <c r="C62" s="31" t="s">
        <v>4</v>
      </c>
      <c r="D62" s="32">
        <v>16635.599999999999</v>
      </c>
    </row>
    <row r="63" spans="1:4" s="2" customFormat="1" ht="15.75" thickBot="1" x14ac:dyDescent="0.3">
      <c r="A63" s="31" t="s">
        <v>53</v>
      </c>
      <c r="B63" s="32">
        <v>5323.39</v>
      </c>
      <c r="C63" s="31" t="s">
        <v>4</v>
      </c>
      <c r="D63" s="32">
        <v>16635.599999999999</v>
      </c>
    </row>
    <row r="64" spans="1:4" ht="34.5" customHeight="1" thickBot="1" x14ac:dyDescent="0.3">
      <c r="A64" s="18" t="s">
        <v>23</v>
      </c>
      <c r="B64" s="15">
        <f>B65+B66</f>
        <v>35067.839999999997</v>
      </c>
      <c r="C64" s="30" t="s">
        <v>31</v>
      </c>
      <c r="D64" s="17"/>
    </row>
    <row r="65" spans="1:4" s="2" customFormat="1" ht="15.75" thickBot="1" x14ac:dyDescent="0.3">
      <c r="A65" s="31" t="s">
        <v>54</v>
      </c>
      <c r="B65" s="32">
        <v>16768.68</v>
      </c>
      <c r="C65" s="31" t="s">
        <v>4</v>
      </c>
      <c r="D65" s="32">
        <v>16635.599999999999</v>
      </c>
    </row>
    <row r="66" spans="1:4" s="2" customFormat="1" ht="15.75" thickBot="1" x14ac:dyDescent="0.3">
      <c r="A66" s="31" t="s">
        <v>55</v>
      </c>
      <c r="B66" s="32">
        <v>18299.16</v>
      </c>
      <c r="C66" s="31" t="s">
        <v>4</v>
      </c>
      <c r="D66" s="32">
        <v>16635.599999999999</v>
      </c>
    </row>
    <row r="67" spans="1:4" ht="29.25" thickBot="1" x14ac:dyDescent="0.3">
      <c r="A67" s="18" t="s">
        <v>24</v>
      </c>
      <c r="B67" s="15">
        <f>SUM(B68)</f>
        <v>1223.42</v>
      </c>
      <c r="C67" s="30" t="s">
        <v>31</v>
      </c>
      <c r="D67" s="17"/>
    </row>
    <row r="68" spans="1:4" s="2" customFormat="1" ht="15.75" thickBot="1" x14ac:dyDescent="0.3">
      <c r="A68" s="31" t="s">
        <v>90</v>
      </c>
      <c r="B68" s="32">
        <v>1223.42</v>
      </c>
      <c r="C68" s="31" t="s">
        <v>4</v>
      </c>
      <c r="D68" s="32">
        <v>737</v>
      </c>
    </row>
    <row r="69" spans="1:4" ht="57.75" thickBot="1" x14ac:dyDescent="0.3">
      <c r="A69" s="18" t="s">
        <v>25</v>
      </c>
      <c r="B69" s="15">
        <f>SUM(B70:B75)</f>
        <v>105125.51</v>
      </c>
      <c r="C69" s="30" t="s">
        <v>31</v>
      </c>
      <c r="D69" s="17"/>
    </row>
    <row r="70" spans="1:4" s="2" customFormat="1" ht="15.75" thickBot="1" x14ac:dyDescent="0.3">
      <c r="A70" s="31" t="s">
        <v>56</v>
      </c>
      <c r="B70" s="32">
        <v>282.81</v>
      </c>
      <c r="C70" s="31" t="s">
        <v>4</v>
      </c>
      <c r="D70" s="32">
        <v>16635.599999999999</v>
      </c>
    </row>
    <row r="71" spans="1:4" s="2" customFormat="1" ht="15.75" thickBot="1" x14ac:dyDescent="0.3">
      <c r="A71" s="31" t="s">
        <v>91</v>
      </c>
      <c r="B71" s="32">
        <v>282.81</v>
      </c>
      <c r="C71" s="31" t="s">
        <v>4</v>
      </c>
      <c r="D71" s="32">
        <v>16635.599999999999</v>
      </c>
    </row>
    <row r="72" spans="1:4" s="2" customFormat="1" ht="15.75" thickBot="1" x14ac:dyDescent="0.3">
      <c r="A72" s="31" t="s">
        <v>92</v>
      </c>
      <c r="B72" s="32">
        <v>6807.2</v>
      </c>
      <c r="C72" s="31" t="s">
        <v>4</v>
      </c>
      <c r="D72" s="32">
        <v>1270</v>
      </c>
    </row>
    <row r="73" spans="1:4" s="2" customFormat="1" ht="15.75" thickBot="1" x14ac:dyDescent="0.3">
      <c r="A73" s="31" t="s">
        <v>57</v>
      </c>
      <c r="B73" s="32">
        <v>41537.43</v>
      </c>
      <c r="C73" s="31" t="s">
        <v>4</v>
      </c>
      <c r="D73" s="32">
        <v>13772.36</v>
      </c>
    </row>
    <row r="74" spans="1:4" s="2" customFormat="1" ht="15.75" thickBot="1" x14ac:dyDescent="0.3">
      <c r="A74" s="31" t="s">
        <v>93</v>
      </c>
      <c r="B74" s="32">
        <v>53931.519999999997</v>
      </c>
      <c r="C74" s="31" t="s">
        <v>4</v>
      </c>
      <c r="D74" s="32">
        <v>16098.96</v>
      </c>
    </row>
    <row r="75" spans="1:4" s="2" customFormat="1" ht="15.75" thickBot="1" x14ac:dyDescent="0.3">
      <c r="A75" s="31" t="s">
        <v>94</v>
      </c>
      <c r="B75" s="32">
        <v>2283.7399999999998</v>
      </c>
      <c r="C75" s="31" t="s">
        <v>95</v>
      </c>
      <c r="D75" s="32">
        <v>0.35</v>
      </c>
    </row>
    <row r="76" spans="1:4" x14ac:dyDescent="0.25">
      <c r="A76" s="18" t="s">
        <v>26</v>
      </c>
      <c r="B76" s="15">
        <f>B77</f>
        <v>3420</v>
      </c>
      <c r="C76" s="30" t="s">
        <v>31</v>
      </c>
      <c r="D76" s="17"/>
    </row>
    <row r="77" spans="1:4" ht="30" x14ac:dyDescent="0.25">
      <c r="A77" s="23" t="s">
        <v>30</v>
      </c>
      <c r="B77" s="24">
        <f>D77*5*12</f>
        <v>3420</v>
      </c>
      <c r="C77" s="25" t="s">
        <v>6</v>
      </c>
      <c r="D77" s="19">
        <v>57</v>
      </c>
    </row>
    <row r="78" spans="1:4" x14ac:dyDescent="0.25">
      <c r="A78" s="14" t="s">
        <v>58</v>
      </c>
      <c r="B78" s="15">
        <f>B12+B15+B18+B19+B27+B42+B56+B57+B58+B59+B61+B64+B67+B69</f>
        <v>480728.26999999996</v>
      </c>
      <c r="C78" s="30" t="s">
        <v>31</v>
      </c>
      <c r="D78" s="17"/>
    </row>
    <row r="79" spans="1:4" x14ac:dyDescent="0.25">
      <c r="A79" s="14" t="s">
        <v>59</v>
      </c>
      <c r="B79" s="15">
        <f>B78*1.2+B76</f>
        <v>580293.92399999988</v>
      </c>
      <c r="C79" s="30" t="s">
        <v>31</v>
      </c>
      <c r="D79" s="17"/>
    </row>
    <row r="80" spans="1:4" x14ac:dyDescent="0.25">
      <c r="A80" s="14" t="s">
        <v>60</v>
      </c>
      <c r="B80" s="15">
        <f>B3+B5+B8-B79</f>
        <v>414788.68400000024</v>
      </c>
      <c r="C80" s="30" t="s">
        <v>31</v>
      </c>
      <c r="D80" s="17"/>
    </row>
  </sheetData>
  <sheetProtection formatCells="0" formatColumns="0" formatRows="0" sort="0" autoFilter="0" pivotTables="0"/>
  <mergeCells count="3">
    <mergeCell ref="A1:D1"/>
    <mergeCell ref="A11:D11"/>
    <mergeCell ref="A4:D4"/>
  </mergeCells>
  <hyperlinks>
    <hyperlink ref="C2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Парковый пер, д. 18</vt:lpstr>
      <vt:lpstr>'Парковый пер, д. 18'!Область_печати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2018-03-16T02:36:42Z</cp:lastPrinted>
  <dcterms:created xsi:type="dcterms:W3CDTF">2016-03-18T02:51:51Z</dcterms:created>
  <dcterms:modified xsi:type="dcterms:W3CDTF">2023-02-14T04:23:46Z</dcterms:modified>
</cp:coreProperties>
</file>